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2"/>
  <c r="I21" s="1"/>
  <c r="S21" s="1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<sst xmlns="http://schemas.openxmlformats.org/spreadsheetml/2006/main" count="114" uniqueCount="73">
  <si>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</si>
  <si>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</si>
  <si>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</si>
  <si>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Prušánky</t>
  </si>
  <si>
    <t>Datum:  </t>
  </si>
  <si>
    <t>10.12.2022</t>
  </si>
  <si>
    <t>Domácí</t>
  </si>
  <si>
    <t>SK Podlužan Prušánky A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</si>
  <si>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</si>
  <si>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</si>
  <si>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</si>
  <si>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</si>
  <si>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</si>
  <si>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</si>
  <si>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</si>
  <si>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</si>
  <si>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</si>
  <si>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</si>
  <si>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</si>
  <si>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</si>
  <si>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</si>
  <si>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Zálešák</t>
  </si>
  <si>
    <t>Válka</t>
  </si>
  <si>
    <t>Jan</t>
  </si>
  <si>
    <t>Tomáš</t>
  </si>
  <si>
    <t>Fojtík</t>
  </si>
  <si>
    <t>Hnát</t>
  </si>
  <si>
    <t>Dominik</t>
  </si>
  <si>
    <t>Jakub</t>
  </si>
  <si>
    <t>Novák</t>
  </si>
  <si>
    <t>Radil</t>
  </si>
  <si>
    <t>Vojtěch</t>
  </si>
  <si>
    <t>Jiří</t>
  </si>
  <si>
    <t>Esterka</t>
  </si>
  <si>
    <t>Haresta</t>
  </si>
  <si>
    <t>Stanislav</t>
  </si>
  <si>
    <t>Hlavinka</t>
  </si>
  <si>
    <t>Husar</t>
  </si>
  <si>
    <t>Lukáš</t>
  </si>
  <si>
    <t>Pavel</t>
  </si>
  <si>
    <t>Meluzín</t>
  </si>
  <si>
    <t>Zdeněk</t>
  </si>
  <si>
    <t>Radim</t>
  </si>
  <si>
    <t>Celkový výkon družstva  </t>
  </si>
  <si>
    <t>Vedoucí družstva         Jméno:</t>
  </si>
  <si>
    <t>Zdeněk Zálešák</t>
  </si>
  <si>
    <t>Bodový zisk</t>
  </si>
  <si>
    <t>Jaromír Šula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</si>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</sst>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115</v>
      </c>
      <c r="E8" s="12">
        <v>53</v>
      </c>
      <c r="F8" s="12">
        <v>0</v>
      </c>
      <c r="G8" s="13">
        <f>IF(AND(ISBLANK(D8),ISBLANK(E8)),"",D8+E8)</f>
        <v>168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43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53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109</v>
      </c>
      <c r="O9" s="18">
        <v>60</v>
      </c>
      <c r="P9" s="18">
        <v>0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51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42</v>
      </c>
      <c r="P10" s="18">
        <v>0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49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69</v>
      </c>
      <c r="P11" s="23">
        <v>0</v>
      </c>
      <c r="Q11" s="24">
        <f>IF(AND(ISBLANK(N11),ISBLANK(O11)),"",N11+O11)</f>
        <v>170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21792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206</v>
      </c>
      <c r="F12" s="28">
        <f>IF(ISNUMBER($G12),SUM(F8:F11),"")</f>
        <v>3</v>
      </c>
      <c r="G12" s="29">
        <f>IF(SUM($G8:$G11)+SUM($Q8:$Q11)&gt;0,SUM(G8:G11),"")</f>
        <v>608</v>
      </c>
      <c r="H12" s="27">
        <f>IF(ISNUMBER($G12),SUM(H8:H11),"")</f>
        <v>1</v>
      </c>
      <c r="I12" s="99"/>
      <c r="K12" s="96">
        <v>15816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214</v>
      </c>
      <c r="P12" s="28">
        <f>IF(ISNUMBER($G12),SUM(P8:P11),"")</f>
        <v>0</v>
      </c>
      <c r="Q12" s="29">
        <f>IF(SUM($G8:$G11)+SUM($Q8:$Q11)&gt;0,SUM(Q8:Q11),"")</f>
        <v>611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35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91</v>
      </c>
      <c r="O13" s="12">
        <v>42</v>
      </c>
      <c r="P13" s="12">
        <v>1</v>
      </c>
      <c r="Q13" s="13">
        <f>IF(AND(ISBLANK(N13),ISBLANK(O13)),"",N13+O13)</f>
        <v>133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54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72</v>
      </c>
      <c r="P14" s="18">
        <v>0</v>
      </c>
      <c r="Q14" s="19">
        <f>IF(AND(ISBLANK(N14),ISBLANK(O14)),"",N14+O14)</f>
        <v>174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45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2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60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22326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179</v>
      </c>
      <c r="F17" s="28">
        <f>IF(ISNUMBER($G17),SUM(F13:F16),"")</f>
        <v>4</v>
      </c>
      <c r="G17" s="29">
        <f>IF(SUM($G13:$G16)+SUM($Q13:$Q16)&gt;0,SUM(G13:G16),"")</f>
        <v>560</v>
      </c>
      <c r="H17" s="27">
        <f>IF(ISNUMBER($G17),SUM(H13:H16),"")</f>
        <v>0.5</v>
      </c>
      <c r="I17" s="99"/>
      <c r="K17" s="96">
        <v>19616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217</v>
      </c>
      <c r="P17" s="28">
        <f>IF(ISNUMBER($G17),SUM(P13:P16),"")</f>
        <v>3</v>
      </c>
      <c r="Q17" s="29">
        <f>IF(SUM($G13:$G16)+SUM($Q13:$Q16)&gt;0,SUM(Q13:Q16),"")</f>
        <v>583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51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42</v>
      </c>
      <c r="P18" s="12">
        <v>4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60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109</v>
      </c>
      <c r="O19" s="18">
        <v>45</v>
      </c>
      <c r="P19" s="18">
        <v>3</v>
      </c>
      <c r="Q19" s="19">
        <f>IF(AND(ISBLANK(N19),ISBLANK(O19)),"",N19+O19)</f>
        <v>154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62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103</v>
      </c>
      <c r="O20" s="18">
        <v>60</v>
      </c>
      <c r="P20" s="18">
        <v>1</v>
      </c>
      <c r="Q20" s="19">
        <f>IF(AND(ISBLANK(N20),ISBLANK(O20)),"",N20+O20)</f>
        <v>163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36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109</v>
      </c>
      <c r="O21" s="23">
        <v>53</v>
      </c>
      <c r="P21" s="23">
        <v>1</v>
      </c>
      <c r="Q21" s="24">
        <f>IF(AND(ISBLANK(N21),ISBLANK(O21)),"",N21+O21)</f>
        <v>162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20790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209</v>
      </c>
      <c r="F22" s="28">
        <f>IF(ISNUMBER($G22),SUM(F18:F21),"")</f>
        <v>1</v>
      </c>
      <c r="G22" s="29">
        <f>IF(SUM($G18:$G21)+SUM($Q18:$Q21)&gt;0,SUM(G18:G21),"")</f>
        <v>602</v>
      </c>
      <c r="H22" s="27">
        <f>IF(ISNUMBER($G22),SUM(H18:H21),"")</f>
        <v>2.5</v>
      </c>
      <c r="I22" s="99"/>
      <c r="K22" s="96">
        <v>6562</v>
      </c>
      <c r="L22" s="97"/>
      <c r="M22" s="26" t="s">
        <v>18</v>
      </c>
      <c r="N22" s="27">
        <f>IF(ISNUMBER($G22),SUM(N18:N21),"")</f>
        <v>411</v>
      </c>
      <c r="O22" s="28">
        <f>IF(ISNUMBER($G22),SUM(O18:O21),"")</f>
        <v>200</v>
      </c>
      <c r="P22" s="28">
        <f>IF(ISNUMBER($G22),SUM(P18:P21),"")</f>
        <v>9</v>
      </c>
      <c r="Q22" s="29">
        <f>IF(SUM($G18:$G21)+SUM($Q18:$Q21)&gt;0,SUM(Q18:Q21),"")</f>
        <v>611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62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54</v>
      </c>
      <c r="P23" s="12">
        <v>1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45</v>
      </c>
      <c r="F24" s="18">
        <v>1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44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45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0.5</v>
      </c>
      <c r="I25" s="15"/>
      <c r="K25" s="92" t="s">
        <v>28</v>
      </c>
      <c r="L25" s="93"/>
      <c r="M25" s="16">
        <v>3</v>
      </c>
      <c r="N25" s="17">
        <v>93</v>
      </c>
      <c r="O25" s="18">
        <v>43</v>
      </c>
      <c r="P25" s="18">
        <v>2</v>
      </c>
      <c r="Q25" s="19">
        <f>IF(AND(ISBLANK(N25),ISBLANK(O25)),"",N25+O25)</f>
        <v>136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45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54</v>
      </c>
      <c r="P26" s="23">
        <v>1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18757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197</v>
      </c>
      <c r="F27" s="28">
        <f>IF(ISNUMBER($G27),SUM(F23:F26),"")</f>
        <v>4</v>
      </c>
      <c r="G27" s="29">
        <f>IF(SUM($G23:$G26)+SUM($Q23:$Q26)&gt;0,SUM(G23:G26),"")</f>
        <v>570</v>
      </c>
      <c r="H27" s="27">
        <f>IF(ISNUMBER($G27),SUM(H23:H26),"")</f>
        <v>1.5</v>
      </c>
      <c r="I27" s="99"/>
      <c r="K27" s="96">
        <v>17395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195</v>
      </c>
      <c r="P27" s="28">
        <f>IF(ISNUMBER($G27),SUM(P23:P26),"")</f>
        <v>5</v>
      </c>
      <c r="Q27" s="29">
        <f>IF(SUM($G23:$G26)+SUM($Q23:$Q26)&gt;0,SUM(Q23:Q26),"")</f>
        <v>582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62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53</v>
      </c>
      <c r="P28" s="12">
        <v>1</v>
      </c>
      <c r="Q28" s="13">
        <f>IF(AND(ISBLANK(N28),ISBLANK(O28)),"",N28+O28)</f>
        <v>152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66</v>
      </c>
      <c r="F29" s="18">
        <v>0</v>
      </c>
      <c r="G29" s="19">
        <f>IF(AND(ISBLANK(D29),ISBLANK(E29)),"",D29+E29)</f>
        <v>168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35</v>
      </c>
      <c r="P29" s="18">
        <v>3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54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44</v>
      </c>
      <c r="P30" s="18">
        <v>1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50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27</v>
      </c>
      <c r="P31" s="23">
        <v>5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232</v>
      </c>
      <c r="F32" s="28">
        <f>IF(ISNUMBER($G32),SUM(F28:F31),"")</f>
        <v>0</v>
      </c>
      <c r="G32" s="29">
        <f>IF(SUM($G28:$G31)+SUM($Q28:$Q31)&gt;0,SUM(G28:G31),"")</f>
        <v>604</v>
      </c>
      <c r="H32" s="27">
        <f>IF(ISNUMBER($G32),SUM(H28:H31),"")</f>
        <v>4</v>
      </c>
      <c r="I32" s="99"/>
      <c r="K32" s="96">
        <v>22370</v>
      </c>
      <c r="L32" s="97"/>
      <c r="M32" s="26" t="s">
        <v>18</v>
      </c>
      <c r="N32" s="27">
        <f>IF(ISNUMBER($G32),SUM(N28:N31),"")</f>
        <v>394</v>
      </c>
      <c r="O32" s="28">
        <f>IF(ISNUMBER($G32),SUM(O28:O31),"")</f>
        <v>159</v>
      </c>
      <c r="P32" s="28">
        <f>IF(ISNUMBER($G32),SUM(P28:P31),"")</f>
        <v>10</v>
      </c>
      <c r="Q32" s="29">
        <f>IF(SUM($G28:$G31)+SUM($Q28:$Q31)&gt;0,SUM(Q28:Q31),"")</f>
        <v>553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107</v>
      </c>
      <c r="E33" s="12">
        <v>61</v>
      </c>
      <c r="F33" s="12">
        <v>0</v>
      </c>
      <c r="G33" s="13">
        <f>IF(AND(ISBLANK(D33),ISBLANK(E33)),"",D33+E33)</f>
        <v>168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101</v>
      </c>
      <c r="O33" s="12">
        <v>36</v>
      </c>
      <c r="P33" s="12">
        <v>3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36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43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36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41</v>
      </c>
      <c r="P35" s="18">
        <v>4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111</v>
      </c>
      <c r="E36" s="23">
        <v>49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44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405</v>
      </c>
      <c r="E37" s="28">
        <f>IF(ISNUMBER($G37),SUM(E33:E36),"")</f>
        <v>182</v>
      </c>
      <c r="F37" s="28">
        <f>IF(ISNUMBER($G37),SUM(F33:F36),"")</f>
        <v>1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20840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164</v>
      </c>
      <c r="P37" s="28">
        <f>IF(ISNUMBER($G37),SUM(P33:P36),"")</f>
        <v>7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2326</v>
      </c>
      <c r="E39" s="34">
        <f>IF(ISNUMBER($G39),SUM(E12,E17,E22,E27,E32,E37),"")</f>
        <v>1205</v>
      </c>
      <c r="F39" s="34">
        <f>IF(ISNUMBER($G39),SUM(F12,F17,F22,F27,F32,F37),"")</f>
        <v>13</v>
      </c>
      <c r="G39" s="35">
        <f>IF(SUM($G$8:$G$37)+SUM($Q$8:$Q$37)&gt;0,SUM(G12,G17,G22,G27,G32,G37),"")</f>
        <v>3531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2335</v>
      </c>
      <c r="O39" s="34">
        <f>IF(ISNUMBER($G39),SUM(O12,O17,O22,O27,O32,O37),"")</f>
        <v>1149</v>
      </c>
      <c r="P39" s="34">
        <f>IF(ISNUMBER($G39),SUM(P12,P17,P22,P27,P32,P37),"")</f>
        <v>34</v>
      </c>
      <c r="Q39" s="35">
        <f>IF(SUM($G$8:$G$37)+SUM($Q$8:$Q$37)&gt;0,SUM(Q12,Q17,Q22,Q27,Q32,Q37),"")</f>
        <v>3484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2022-12-10T19:29:30Z</dcterms:modified>
</cp:coreProperties>
</file>